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9100161\Documents\4 AZ_DOKUMENTY OD 2025\1_POSTEPOWANIA\2026\00220 - Kompleks wyk dok projekt_Zielona Góra\05_Do publikacji\"/>
    </mc:Choice>
  </mc:AlternateContent>
  <xr:revisionPtr revIDLastSave="0" documentId="13_ncr:1_{2E7E7B61-43D6-443D-A925-F906B1AA5599}" xr6:coauthVersionLast="47" xr6:coauthVersionMax="47" xr10:uidLastSave="{00000000-0000-0000-0000-000000000000}"/>
  <bookViews>
    <workbookView xWindow="-110" yWindow="-110" windowWidth="19420" windowHeight="10300" xr2:uid="{4757B9BF-DCAD-4019-8A3C-8DD868AD9B0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9" i="1" l="1"/>
  <c r="F79" i="1" s="1"/>
  <c r="E66" i="1"/>
  <c r="F66" i="1" s="1"/>
  <c r="E63" i="1"/>
  <c r="F63" i="1" s="1"/>
  <c r="E60" i="1"/>
  <c r="F60" i="1" s="1"/>
  <c r="E57" i="1"/>
  <c r="F57" i="1" s="1"/>
  <c r="E54" i="1"/>
  <c r="F54" i="1" s="1"/>
  <c r="E51" i="1"/>
  <c r="F51" i="1" s="1"/>
  <c r="E48" i="1"/>
  <c r="E45" i="1"/>
  <c r="F45" i="1" s="1"/>
  <c r="E42" i="1"/>
  <c r="E39" i="1"/>
  <c r="E36" i="1"/>
  <c r="E33" i="1"/>
  <c r="E30" i="1"/>
  <c r="F30" i="1" s="1"/>
  <c r="E27" i="1"/>
  <c r="E24" i="1"/>
  <c r="F24" i="1" s="1"/>
  <c r="E21" i="1"/>
  <c r="F21" i="1" s="1"/>
  <c r="E18" i="1"/>
  <c r="F18" i="1" s="1"/>
  <c r="E15" i="1"/>
  <c r="F15" i="1" s="1"/>
  <c r="E12" i="1"/>
  <c r="F12" i="1" s="1"/>
  <c r="E9" i="1"/>
  <c r="E6" i="1"/>
  <c r="F77" i="1"/>
  <c r="F74" i="1"/>
  <c r="F71" i="1"/>
  <c r="F84" i="1"/>
  <c r="F78" i="1"/>
  <c r="F76" i="1"/>
  <c r="F75" i="1"/>
  <c r="F73" i="1"/>
  <c r="F72" i="1"/>
  <c r="F48" i="1"/>
  <c r="F42" i="1"/>
  <c r="F39" i="1"/>
  <c r="F36" i="1"/>
  <c r="F33" i="1"/>
  <c r="F27" i="1"/>
  <c r="F9" i="1"/>
  <c r="F6" i="1"/>
  <c r="F85" i="1" l="1"/>
  <c r="F87" i="1" s="1"/>
</calcChain>
</file>

<file path=xl/sharedStrings.xml><?xml version="1.0" encoding="utf-8"?>
<sst xmlns="http://schemas.openxmlformats.org/spreadsheetml/2006/main" count="96" uniqueCount="57">
  <si>
    <t>L.p.</t>
  </si>
  <si>
    <t>Nazwa działania</t>
  </si>
  <si>
    <t>Ilość [szt]</t>
  </si>
  <si>
    <t>a</t>
  </si>
  <si>
    <t>b</t>
  </si>
  <si>
    <t>c</t>
  </si>
  <si>
    <t>d</t>
  </si>
  <si>
    <t>e= (c*d)</t>
  </si>
  <si>
    <t>Projekt budowlany modernizacji / remontu przyłącza/sieci cieplnej Dn25- Dn65 o długości do 50m:</t>
  </si>
  <si>
    <t>- branża sanitarna</t>
  </si>
  <si>
    <t>- kosztorys inwestorski, przedmiar robót</t>
  </si>
  <si>
    <t>Projekt budowlany/wykonawczy modernizacji / remontu  przyłącza/sieci cieplnej Dn80- Dn125 o długości do 50m:</t>
  </si>
  <si>
    <t>Projekt budowlany modernizacji / remontu przyłącza/sieci cieplnej Dn150- Dn250 o długości do 50m:</t>
  </si>
  <si>
    <t>Projekt budowlany modernizacji / remontu przyłącza/sieci cieplnej Dn300-Dn500 o długości do 50m:</t>
  </si>
  <si>
    <t>Projekt budowlany modernizacji / remontu przyłącza/ sieci cieplnej Dn25- Dn65 o długości 51m do 100m:</t>
  </si>
  <si>
    <t>Projekt budowlany modernizacji / remontu  przyłącza/sieci cieplnej Dn80- Dn125 o długości od 51 do 100 m:</t>
  </si>
  <si>
    <t>Projekt budowlany modernizacji / remontu  przyłącza/sieci cieplnej Dn150- Dn250 o długości od 51 do 100 m:</t>
  </si>
  <si>
    <t>Projekt budowlany modernizacji / remontu  przyłącza/sieci cieplnej Dn300 - Dn500 o długości od 51 do 100 m:</t>
  </si>
  <si>
    <t>Projekt budowlany modernizacji / remontu  przyłącza/ sieci cieplnej Dn25- Dn65 o długości 101m do 200m:</t>
  </si>
  <si>
    <t>Projekt budowlany modernizacji / remontu  przyłącza/sieci cieplnej Dn80- Dn125 o długości od 101 do 200 m:</t>
  </si>
  <si>
    <t>Projekt budowlany modernizacji / remontu  przyłącza/sieci cieplnej Dn150- Dn250 o długości od 101 do 200 m:</t>
  </si>
  <si>
    <t>Projekt budowlany modernizacji / remontu  przyłącza/sieci cieplnej Dn300 - Dn500 o długości od 101 do 200 m:</t>
  </si>
  <si>
    <t>Projekt budowlany modernizacji / remontu  przyłącza/ sieci cieplnej Dn25- Dn65 o długości 201m do 300m:</t>
  </si>
  <si>
    <t>Projekt budowlany modernizacji / remontu  przyłącza/sieci cieplnej Dn80- Dn125 o długości od 201 do 300 m:</t>
  </si>
  <si>
    <t>Projekt budowlany modernizacji / remontu  przyłącza/sieci cieplnej Dn150- Dn250 o długości od 201 do 300 m:</t>
  </si>
  <si>
    <t>Projekt budowlany modernizacji / remontu  przyłącza/sieci cieplnej Dn300 - Dn500 o długości od 201 do 300 m:</t>
  </si>
  <si>
    <t>Projekt budowlany modernizacji / remontu  przyłącza/ sieci cieplnej Dn25- Dn65 o długości 301m do 500m:</t>
  </si>
  <si>
    <t>Projekt budowlany modernizacji / remontu  przyłącza/sieci cieplnej Dn80- Dn125 o długości od 301 do 500 m:</t>
  </si>
  <si>
    <t>Projekt budowlany modernizacji / remontu  przyłącza/sieci cieplnej Dn150- Dn250 o długości od 301 do 500 m:</t>
  </si>
  <si>
    <t>Projekt budowlany modernizacji / remontu  przyłącza/sieci cieplnej Dn300 - Dn500 o długości od 301 do 500 m:</t>
  </si>
  <si>
    <t>Projekt budowlany modernizacji / remontu komory cieplnej:</t>
  </si>
  <si>
    <t>-  branża budowlana</t>
  </si>
  <si>
    <t>- branża sanitarna (technologia)</t>
  </si>
  <si>
    <t>- inwentaryzacja komory ciepłowniczej</t>
  </si>
  <si>
    <t>Opinia techniczna komory ciepłowniczej</t>
  </si>
  <si>
    <t xml:space="preserve">Opinia / decyzja środowiskowa / raport oddziaływania na środowisko </t>
  </si>
  <si>
    <t xml:space="preserve">Decyzja lokalizacyjna inwestycji celu publicznego; </t>
  </si>
  <si>
    <t>Inwentaryzacja zielni wraz z opinią denderologiczną, projekty nasadzeń kompensacyjnych (dla 100mb przyłącza / sieci cieplnej)</t>
  </si>
  <si>
    <t>Przedmiar robót oraz kosztorys inwestorski wykonywany na podstawie dostarczonej dokumentacji technicznej, w tym projektu budowlanego / wykonawczego</t>
  </si>
  <si>
    <r>
      <t xml:space="preserve">Projekt odtworzenia nawierzchni, projekt czasowej organizacji ruchu i zabezpieczenia robót </t>
    </r>
    <r>
      <rPr>
        <b/>
        <i/>
        <sz val="9"/>
        <color rgb="FF000000"/>
        <rFont val="Arial"/>
        <family val="2"/>
        <charset val="238"/>
      </rPr>
      <t xml:space="preserve">dla przyłącza długości do 200m </t>
    </r>
  </si>
  <si>
    <r>
      <t xml:space="preserve">Projekt odtworzenia nawierzchni, projekt czasowej organizacji ruchu i zabezpieczenia robót </t>
    </r>
    <r>
      <rPr>
        <b/>
        <i/>
        <sz val="9"/>
        <color theme="1"/>
        <rFont val="Arial"/>
        <family val="2"/>
        <charset val="238"/>
      </rPr>
      <t xml:space="preserve">dla przyłącza długości powyżej 200m </t>
    </r>
  </si>
  <si>
    <t>Jednostka nakładu pracy (w przypadkach opracowania dokumentacji niewymienionej szczegółowym zakresem prac)</t>
  </si>
  <si>
    <t>Projekt pomieszczenia węzła cieplnego - br. sanitarna, budowlana, elektryczna, kosztorysy</t>
  </si>
  <si>
    <t>branża sanitarna</t>
  </si>
  <si>
    <t>branża budowlana</t>
  </si>
  <si>
    <t>branża elektryczna</t>
  </si>
  <si>
    <t>kosztorys ofertowy i inwestorski</t>
  </si>
  <si>
    <t>Projekt WLZ (wraz z uzyskaniem warunków z ENEA)</t>
  </si>
  <si>
    <t>SUMA NETTO</t>
  </si>
  <si>
    <t>SUMA BRUTTO</t>
  </si>
  <si>
    <t>Załącznik nr 5 do SWZ - Formularz cenowy</t>
  </si>
  <si>
    <t>Kompleksowe wykonanie dokumentacji projektowych na budowę, przebudowę, remont lub modernizację infrastruktury technicznej systemu ciepłowniczego</t>
  </si>
  <si>
    <t>Stawka podatku VAT [%]</t>
  </si>
  <si>
    <t>Szacowany koszt jednostkowy netto [zł]</t>
  </si>
  <si>
    <t>Szacowana wartość końcowa netto [zł]</t>
  </si>
  <si>
    <r>
      <t xml:space="preserve">…….………..…........................................................
</t>
    </r>
    <r>
      <rPr>
        <sz val="11"/>
        <color rgb="FFFF0000"/>
        <rFont val="Aptos Narrow"/>
        <family val="2"/>
        <scheme val="minor"/>
      </rPr>
      <t xml:space="preserve">podpis osoby uprawnionej/ osób uprawnionych do składania oświadczeń woli w imieniu Wykonawcy </t>
    </r>
    <r>
      <rPr>
        <sz val="11"/>
        <color theme="1"/>
        <rFont val="Aptos Narrow"/>
        <family val="2"/>
        <charset val="238"/>
        <scheme val="minor"/>
      </rPr>
      <t xml:space="preserve">
</t>
    </r>
  </si>
  <si>
    <r>
      <t xml:space="preserve">Wszystkie kwoty winny być podane w złotych i groszach. Najniższą wartością może być 1 grosz. 
W cenie oferty Wykonawca uwzględnił wszystkie koszty związane z realizacją zamówienia.
</t>
    </r>
    <r>
      <rPr>
        <sz val="11"/>
        <color rgb="FFFF0000"/>
        <rFont val="Aptos Narrow"/>
        <family val="2"/>
        <scheme val="minor"/>
      </rPr>
      <t xml:space="preserve">Wykonawca wypełnia kolumnę "d" tabeli (pola oznaczone zielonym tłem) oraz podaje stawkę podatku VAT w kolumnie "e" tabeli (pole oznaczone zielonym tłem), pozostałe wartości wyliczają się automatycznie.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</si>
</sst>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Aptos Narrow"/>
      <family val="2"/>
      <charset val="238"/>
      <scheme val="minor"/>
    </font>
    <font>
      <b/>
      <sz val="9"/>
      <color theme="1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ptos Narrow"/>
      <family val="2"/>
      <charset val="238"/>
      <scheme val="minor"/>
    </font>
    <font>
      <i/>
      <sz val="9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9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4999237037263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164" fontId="4" fillId="5" borderId="5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/>
    <xf numFmtId="0" fontId="5" fillId="4" borderId="1" xfId="0" applyFont="1" applyFill="1" applyBorder="1" applyAlignment="1">
      <alignment horizontal="right" vertical="center" wrapText="1"/>
    </xf>
    <xf numFmtId="164" fontId="4" fillId="6" borderId="5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49" fontId="7" fillId="4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right"/>
    </xf>
    <xf numFmtId="0" fontId="1" fillId="8" borderId="1" xfId="0" applyFont="1" applyFill="1" applyBorder="1" applyAlignment="1">
      <alignment horizontal="right"/>
    </xf>
    <xf numFmtId="164" fontId="4" fillId="5" borderId="5" xfId="0" applyNumberFormat="1" applyFont="1" applyFill="1" applyBorder="1" applyAlignment="1">
      <alignment horizontal="right" vertical="center"/>
    </xf>
    <xf numFmtId="164" fontId="4" fillId="4" borderId="1" xfId="0" applyNumberFormat="1" applyFont="1" applyFill="1" applyBorder="1" applyAlignment="1">
      <alignment horizontal="right" vertical="center"/>
    </xf>
    <xf numFmtId="164" fontId="4" fillId="8" borderId="1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right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10" fontId="4" fillId="6" borderId="1" xfId="0" applyNumberFormat="1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164" fontId="4" fillId="7" borderId="7" xfId="0" applyNumberFormat="1" applyFont="1" applyFill="1" applyBorder="1" applyAlignment="1">
      <alignment horizontal="center" vertical="center"/>
    </xf>
    <xf numFmtId="164" fontId="4" fillId="7" borderId="9" xfId="0" applyNumberFormat="1" applyFont="1" applyFill="1" applyBorder="1" applyAlignment="1">
      <alignment horizontal="center" vertical="center"/>
    </xf>
    <xf numFmtId="164" fontId="4" fillId="7" borderId="10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08063-32C0-4A6E-BFB1-DD9CFBCC882A}">
  <sheetPr>
    <pageSetUpPr fitToPage="1"/>
  </sheetPr>
  <dimension ref="B1:F93"/>
  <sheetViews>
    <sheetView tabSelected="1" workbookViewId="0">
      <selection activeCell="C94" sqref="C94"/>
    </sheetView>
  </sheetViews>
  <sheetFormatPr defaultRowHeight="14.5" x14ac:dyDescent="0.35"/>
  <cols>
    <col min="1" max="1" width="1.7265625" customWidth="1"/>
    <col min="2" max="2" width="6.81640625" customWidth="1"/>
    <col min="3" max="3" width="50.26953125" customWidth="1"/>
    <col min="5" max="5" width="22.81640625" customWidth="1"/>
    <col min="6" max="6" width="26" customWidth="1"/>
  </cols>
  <sheetData>
    <row r="1" spans="2:6" x14ac:dyDescent="0.35">
      <c r="B1" s="53" t="s">
        <v>50</v>
      </c>
      <c r="C1" s="53"/>
      <c r="D1" s="53"/>
      <c r="E1" s="53"/>
      <c r="F1" s="53"/>
    </row>
    <row r="3" spans="2:6" ht="33.75" customHeight="1" x14ac:dyDescent="0.35">
      <c r="B3" s="57" t="s">
        <v>51</v>
      </c>
      <c r="C3" s="57"/>
      <c r="D3" s="57"/>
      <c r="E3" s="57"/>
      <c r="F3" s="57"/>
    </row>
    <row r="4" spans="2:6" ht="23.5" thickBot="1" x14ac:dyDescent="0.4">
      <c r="B4" s="28" t="s">
        <v>0</v>
      </c>
      <c r="C4" s="29" t="s">
        <v>1</v>
      </c>
      <c r="D4" s="30" t="s">
        <v>2</v>
      </c>
      <c r="E4" s="32" t="s">
        <v>53</v>
      </c>
      <c r="F4" s="33" t="s">
        <v>54</v>
      </c>
    </row>
    <row r="5" spans="2:6" x14ac:dyDescent="0.35">
      <c r="B5" s="1" t="s">
        <v>3</v>
      </c>
      <c r="C5" s="2" t="s">
        <v>4</v>
      </c>
      <c r="D5" s="3" t="s">
        <v>5</v>
      </c>
      <c r="E5" s="4" t="s">
        <v>6</v>
      </c>
      <c r="F5" s="5" t="s">
        <v>7</v>
      </c>
    </row>
    <row r="6" spans="2:6" ht="24" x14ac:dyDescent="0.35">
      <c r="B6" s="35">
        <v>1</v>
      </c>
      <c r="C6" s="6" t="s">
        <v>8</v>
      </c>
      <c r="D6" s="38">
        <v>1</v>
      </c>
      <c r="E6" s="7">
        <f>E7+E8</f>
        <v>0</v>
      </c>
      <c r="F6" s="8">
        <f>D6*E6</f>
        <v>0</v>
      </c>
    </row>
    <row r="7" spans="2:6" x14ac:dyDescent="0.35">
      <c r="B7" s="36"/>
      <c r="C7" s="9" t="s">
        <v>9</v>
      </c>
      <c r="D7" s="39"/>
      <c r="E7" s="10"/>
      <c r="F7" s="41"/>
    </row>
    <row r="8" spans="2:6" x14ac:dyDescent="0.35">
      <c r="B8" s="37"/>
      <c r="C8" s="9" t="s">
        <v>10</v>
      </c>
      <c r="D8" s="40"/>
      <c r="E8" s="10"/>
      <c r="F8" s="42"/>
    </row>
    <row r="9" spans="2:6" ht="24" x14ac:dyDescent="0.35">
      <c r="B9" s="47">
        <v>2</v>
      </c>
      <c r="C9" s="11" t="s">
        <v>11</v>
      </c>
      <c r="D9" s="50">
        <v>1</v>
      </c>
      <c r="E9" s="7">
        <f>E10+E11</f>
        <v>0</v>
      </c>
      <c r="F9" s="8">
        <f>D9*E9</f>
        <v>0</v>
      </c>
    </row>
    <row r="10" spans="2:6" x14ac:dyDescent="0.35">
      <c r="B10" s="48"/>
      <c r="C10" s="12" t="s">
        <v>9</v>
      </c>
      <c r="D10" s="51"/>
      <c r="E10" s="10"/>
      <c r="F10" s="41"/>
    </row>
    <row r="11" spans="2:6" x14ac:dyDescent="0.35">
      <c r="B11" s="49"/>
      <c r="C11" s="12" t="s">
        <v>10</v>
      </c>
      <c r="D11" s="52"/>
      <c r="E11" s="10"/>
      <c r="F11" s="42"/>
    </row>
    <row r="12" spans="2:6" ht="24" x14ac:dyDescent="0.35">
      <c r="B12" s="35">
        <v>3</v>
      </c>
      <c r="C12" s="6" t="s">
        <v>12</v>
      </c>
      <c r="D12" s="38">
        <v>1</v>
      </c>
      <c r="E12" s="7">
        <f>E13+E14</f>
        <v>0</v>
      </c>
      <c r="F12" s="8">
        <f>D12*E12</f>
        <v>0</v>
      </c>
    </row>
    <row r="13" spans="2:6" x14ac:dyDescent="0.35">
      <c r="B13" s="36"/>
      <c r="C13" s="9" t="s">
        <v>9</v>
      </c>
      <c r="D13" s="39"/>
      <c r="E13" s="10"/>
      <c r="F13" s="41"/>
    </row>
    <row r="14" spans="2:6" x14ac:dyDescent="0.35">
      <c r="B14" s="37"/>
      <c r="C14" s="9" t="s">
        <v>10</v>
      </c>
      <c r="D14" s="40"/>
      <c r="E14" s="10"/>
      <c r="F14" s="42"/>
    </row>
    <row r="15" spans="2:6" ht="24" x14ac:dyDescent="0.35">
      <c r="B15" s="47">
        <v>4</v>
      </c>
      <c r="C15" s="11" t="s">
        <v>13</v>
      </c>
      <c r="D15" s="50">
        <v>1</v>
      </c>
      <c r="E15" s="7">
        <f>E16+E17</f>
        <v>0</v>
      </c>
      <c r="F15" s="8">
        <f>D15*E15</f>
        <v>0</v>
      </c>
    </row>
    <row r="16" spans="2:6" x14ac:dyDescent="0.35">
      <c r="B16" s="48"/>
      <c r="C16" s="12" t="s">
        <v>9</v>
      </c>
      <c r="D16" s="51"/>
      <c r="E16" s="10"/>
      <c r="F16" s="41"/>
    </row>
    <row r="17" spans="2:6" x14ac:dyDescent="0.35">
      <c r="B17" s="49"/>
      <c r="C17" s="12" t="s">
        <v>10</v>
      </c>
      <c r="D17" s="52"/>
      <c r="E17" s="10"/>
      <c r="F17" s="42"/>
    </row>
    <row r="18" spans="2:6" ht="24" x14ac:dyDescent="0.35">
      <c r="B18" s="35">
        <v>5</v>
      </c>
      <c r="C18" s="6" t="s">
        <v>14</v>
      </c>
      <c r="D18" s="38">
        <v>1</v>
      </c>
      <c r="E18" s="7">
        <f>E19+E20</f>
        <v>0</v>
      </c>
      <c r="F18" s="8">
        <f>D18*E18</f>
        <v>0</v>
      </c>
    </row>
    <row r="19" spans="2:6" x14ac:dyDescent="0.35">
      <c r="B19" s="36"/>
      <c r="C19" s="9" t="s">
        <v>9</v>
      </c>
      <c r="D19" s="39"/>
      <c r="E19" s="10"/>
      <c r="F19" s="41"/>
    </row>
    <row r="20" spans="2:6" x14ac:dyDescent="0.35">
      <c r="B20" s="37"/>
      <c r="C20" s="9" t="s">
        <v>10</v>
      </c>
      <c r="D20" s="40"/>
      <c r="E20" s="10"/>
      <c r="F20" s="42"/>
    </row>
    <row r="21" spans="2:6" ht="24" x14ac:dyDescent="0.35">
      <c r="B21" s="47">
        <v>6</v>
      </c>
      <c r="C21" s="11" t="s">
        <v>15</v>
      </c>
      <c r="D21" s="50">
        <v>1</v>
      </c>
      <c r="E21" s="7">
        <f>E22+E23</f>
        <v>0</v>
      </c>
      <c r="F21" s="8">
        <f>D21*E21</f>
        <v>0</v>
      </c>
    </row>
    <row r="22" spans="2:6" x14ac:dyDescent="0.35">
      <c r="B22" s="48"/>
      <c r="C22" s="12" t="s">
        <v>9</v>
      </c>
      <c r="D22" s="51"/>
      <c r="E22" s="10"/>
      <c r="F22" s="41"/>
    </row>
    <row r="23" spans="2:6" x14ac:dyDescent="0.35">
      <c r="B23" s="49"/>
      <c r="C23" s="12" t="s">
        <v>10</v>
      </c>
      <c r="D23" s="52"/>
      <c r="E23" s="10"/>
      <c r="F23" s="42"/>
    </row>
    <row r="24" spans="2:6" ht="24" x14ac:dyDescent="0.35">
      <c r="B24" s="35">
        <v>7</v>
      </c>
      <c r="C24" s="6" t="s">
        <v>16</v>
      </c>
      <c r="D24" s="38">
        <v>1</v>
      </c>
      <c r="E24" s="7">
        <f>E25+E26</f>
        <v>0</v>
      </c>
      <c r="F24" s="8">
        <f>D24*E24</f>
        <v>0</v>
      </c>
    </row>
    <row r="25" spans="2:6" x14ac:dyDescent="0.35">
      <c r="B25" s="36"/>
      <c r="C25" s="9" t="s">
        <v>9</v>
      </c>
      <c r="D25" s="39"/>
      <c r="E25" s="10"/>
      <c r="F25" s="41"/>
    </row>
    <row r="26" spans="2:6" x14ac:dyDescent="0.35">
      <c r="B26" s="37"/>
      <c r="C26" s="9" t="s">
        <v>10</v>
      </c>
      <c r="D26" s="40"/>
      <c r="E26" s="10"/>
      <c r="F26" s="42"/>
    </row>
    <row r="27" spans="2:6" ht="24" x14ac:dyDescent="0.35">
      <c r="B27" s="47">
        <v>8</v>
      </c>
      <c r="C27" s="11" t="s">
        <v>17</v>
      </c>
      <c r="D27" s="50">
        <v>1</v>
      </c>
      <c r="E27" s="7">
        <f>E28+E29</f>
        <v>0</v>
      </c>
      <c r="F27" s="8">
        <f>D27*E27</f>
        <v>0</v>
      </c>
    </row>
    <row r="28" spans="2:6" x14ac:dyDescent="0.35">
      <c r="B28" s="48"/>
      <c r="C28" s="12" t="s">
        <v>9</v>
      </c>
      <c r="D28" s="51"/>
      <c r="E28" s="10"/>
      <c r="F28" s="41"/>
    </row>
    <row r="29" spans="2:6" x14ac:dyDescent="0.35">
      <c r="B29" s="49"/>
      <c r="C29" s="12" t="s">
        <v>10</v>
      </c>
      <c r="D29" s="52"/>
      <c r="E29" s="10"/>
      <c r="F29" s="42"/>
    </row>
    <row r="30" spans="2:6" ht="24" x14ac:dyDescent="0.35">
      <c r="B30" s="35">
        <v>9</v>
      </c>
      <c r="C30" s="6" t="s">
        <v>18</v>
      </c>
      <c r="D30" s="38">
        <v>1</v>
      </c>
      <c r="E30" s="7">
        <f>E31+E32</f>
        <v>0</v>
      </c>
      <c r="F30" s="8">
        <f>D30*E30</f>
        <v>0</v>
      </c>
    </row>
    <row r="31" spans="2:6" x14ac:dyDescent="0.35">
      <c r="B31" s="36"/>
      <c r="C31" s="9" t="s">
        <v>9</v>
      </c>
      <c r="D31" s="39"/>
      <c r="E31" s="10"/>
      <c r="F31" s="41"/>
    </row>
    <row r="32" spans="2:6" x14ac:dyDescent="0.35">
      <c r="B32" s="37"/>
      <c r="C32" s="9" t="s">
        <v>10</v>
      </c>
      <c r="D32" s="40"/>
      <c r="E32" s="10"/>
      <c r="F32" s="42"/>
    </row>
    <row r="33" spans="2:6" ht="24" x14ac:dyDescent="0.35">
      <c r="B33" s="47">
        <v>10</v>
      </c>
      <c r="C33" s="11" t="s">
        <v>19</v>
      </c>
      <c r="D33" s="50">
        <v>1</v>
      </c>
      <c r="E33" s="7">
        <f>E34+E35</f>
        <v>0</v>
      </c>
      <c r="F33" s="8">
        <f>D33*E33</f>
        <v>0</v>
      </c>
    </row>
    <row r="34" spans="2:6" x14ac:dyDescent="0.35">
      <c r="B34" s="48"/>
      <c r="C34" s="12" t="s">
        <v>9</v>
      </c>
      <c r="D34" s="51"/>
      <c r="E34" s="10"/>
      <c r="F34" s="41"/>
    </row>
    <row r="35" spans="2:6" x14ac:dyDescent="0.35">
      <c r="B35" s="49"/>
      <c r="C35" s="12" t="s">
        <v>10</v>
      </c>
      <c r="D35" s="52"/>
      <c r="E35" s="10"/>
      <c r="F35" s="42"/>
    </row>
    <row r="36" spans="2:6" ht="24" x14ac:dyDescent="0.35">
      <c r="B36" s="35">
        <v>11</v>
      </c>
      <c r="C36" s="6" t="s">
        <v>20</v>
      </c>
      <c r="D36" s="38">
        <v>1</v>
      </c>
      <c r="E36" s="7">
        <f>E37+E38</f>
        <v>0</v>
      </c>
      <c r="F36" s="8">
        <f>D36*E36</f>
        <v>0</v>
      </c>
    </row>
    <row r="37" spans="2:6" x14ac:dyDescent="0.35">
      <c r="B37" s="36"/>
      <c r="C37" s="9" t="s">
        <v>9</v>
      </c>
      <c r="D37" s="39"/>
      <c r="E37" s="10"/>
      <c r="F37" s="41"/>
    </row>
    <row r="38" spans="2:6" x14ac:dyDescent="0.35">
      <c r="B38" s="37"/>
      <c r="C38" s="9" t="s">
        <v>10</v>
      </c>
      <c r="D38" s="40"/>
      <c r="E38" s="10"/>
      <c r="F38" s="42"/>
    </row>
    <row r="39" spans="2:6" ht="24" x14ac:dyDescent="0.35">
      <c r="B39" s="47">
        <v>12</v>
      </c>
      <c r="C39" s="11" t="s">
        <v>21</v>
      </c>
      <c r="D39" s="50">
        <v>1</v>
      </c>
      <c r="E39" s="7">
        <f>E40+E41</f>
        <v>0</v>
      </c>
      <c r="F39" s="8">
        <f>D39*E39</f>
        <v>0</v>
      </c>
    </row>
    <row r="40" spans="2:6" x14ac:dyDescent="0.35">
      <c r="B40" s="48"/>
      <c r="C40" s="12" t="s">
        <v>9</v>
      </c>
      <c r="D40" s="51"/>
      <c r="E40" s="10"/>
      <c r="F40" s="41"/>
    </row>
    <row r="41" spans="2:6" x14ac:dyDescent="0.35">
      <c r="B41" s="49"/>
      <c r="C41" s="12" t="s">
        <v>10</v>
      </c>
      <c r="D41" s="52"/>
      <c r="E41" s="10"/>
      <c r="F41" s="42"/>
    </row>
    <row r="42" spans="2:6" ht="24" x14ac:dyDescent="0.35">
      <c r="B42" s="35">
        <v>13</v>
      </c>
      <c r="C42" s="6" t="s">
        <v>22</v>
      </c>
      <c r="D42" s="38">
        <v>1</v>
      </c>
      <c r="E42" s="7">
        <f>E43+E44</f>
        <v>0</v>
      </c>
      <c r="F42" s="8">
        <f>D42*E42</f>
        <v>0</v>
      </c>
    </row>
    <row r="43" spans="2:6" x14ac:dyDescent="0.35">
      <c r="B43" s="36"/>
      <c r="C43" s="9" t="s">
        <v>9</v>
      </c>
      <c r="D43" s="39"/>
      <c r="E43" s="10"/>
      <c r="F43" s="41"/>
    </row>
    <row r="44" spans="2:6" x14ac:dyDescent="0.35">
      <c r="B44" s="37"/>
      <c r="C44" s="9" t="s">
        <v>10</v>
      </c>
      <c r="D44" s="40"/>
      <c r="E44" s="10"/>
      <c r="F44" s="42"/>
    </row>
    <row r="45" spans="2:6" ht="24" x14ac:dyDescent="0.35">
      <c r="B45" s="47">
        <v>14</v>
      </c>
      <c r="C45" s="11" t="s">
        <v>23</v>
      </c>
      <c r="D45" s="50">
        <v>1</v>
      </c>
      <c r="E45" s="7">
        <f>E46+E47</f>
        <v>0</v>
      </c>
      <c r="F45" s="8">
        <f>D45*E45</f>
        <v>0</v>
      </c>
    </row>
    <row r="46" spans="2:6" x14ac:dyDescent="0.35">
      <c r="B46" s="48"/>
      <c r="C46" s="12" t="s">
        <v>9</v>
      </c>
      <c r="D46" s="51"/>
      <c r="E46" s="10"/>
      <c r="F46" s="41"/>
    </row>
    <row r="47" spans="2:6" x14ac:dyDescent="0.35">
      <c r="B47" s="49"/>
      <c r="C47" s="12" t="s">
        <v>10</v>
      </c>
      <c r="D47" s="52"/>
      <c r="E47" s="10"/>
      <c r="F47" s="42"/>
    </row>
    <row r="48" spans="2:6" ht="24" x14ac:dyDescent="0.35">
      <c r="B48" s="35">
        <v>15</v>
      </c>
      <c r="C48" s="6" t="s">
        <v>24</v>
      </c>
      <c r="D48" s="38">
        <v>1</v>
      </c>
      <c r="E48" s="7">
        <f>E49+E50</f>
        <v>0</v>
      </c>
      <c r="F48" s="8">
        <f>D48*E48</f>
        <v>0</v>
      </c>
    </row>
    <row r="49" spans="2:6" x14ac:dyDescent="0.35">
      <c r="B49" s="36"/>
      <c r="C49" s="9" t="s">
        <v>9</v>
      </c>
      <c r="D49" s="39"/>
      <c r="E49" s="10"/>
      <c r="F49" s="41"/>
    </row>
    <row r="50" spans="2:6" x14ac:dyDescent="0.35">
      <c r="B50" s="37"/>
      <c r="C50" s="9" t="s">
        <v>10</v>
      </c>
      <c r="D50" s="40"/>
      <c r="E50" s="10"/>
      <c r="F50" s="42"/>
    </row>
    <row r="51" spans="2:6" ht="24" x14ac:dyDescent="0.35">
      <c r="B51" s="47">
        <v>16</v>
      </c>
      <c r="C51" s="11" t="s">
        <v>25</v>
      </c>
      <c r="D51" s="50">
        <v>1</v>
      </c>
      <c r="E51" s="7">
        <f>E52+E53</f>
        <v>0</v>
      </c>
      <c r="F51" s="8">
        <f>D51*E51</f>
        <v>0</v>
      </c>
    </row>
    <row r="52" spans="2:6" x14ac:dyDescent="0.35">
      <c r="B52" s="48"/>
      <c r="C52" s="12" t="s">
        <v>9</v>
      </c>
      <c r="D52" s="51"/>
      <c r="E52" s="10"/>
      <c r="F52" s="41"/>
    </row>
    <row r="53" spans="2:6" x14ac:dyDescent="0.35">
      <c r="B53" s="49"/>
      <c r="C53" s="12" t="s">
        <v>10</v>
      </c>
      <c r="D53" s="52"/>
      <c r="E53" s="10"/>
      <c r="F53" s="42"/>
    </row>
    <row r="54" spans="2:6" ht="24" x14ac:dyDescent="0.35">
      <c r="B54" s="35">
        <v>17</v>
      </c>
      <c r="C54" s="6" t="s">
        <v>26</v>
      </c>
      <c r="D54" s="38">
        <v>1</v>
      </c>
      <c r="E54" s="7">
        <f>E55+E56</f>
        <v>0</v>
      </c>
      <c r="F54" s="8">
        <f>D54*E54</f>
        <v>0</v>
      </c>
    </row>
    <row r="55" spans="2:6" x14ac:dyDescent="0.35">
      <c r="B55" s="36"/>
      <c r="C55" s="9" t="s">
        <v>9</v>
      </c>
      <c r="D55" s="39"/>
      <c r="E55" s="10"/>
      <c r="F55" s="41"/>
    </row>
    <row r="56" spans="2:6" x14ac:dyDescent="0.35">
      <c r="B56" s="37"/>
      <c r="C56" s="9" t="s">
        <v>10</v>
      </c>
      <c r="D56" s="40"/>
      <c r="E56" s="10"/>
      <c r="F56" s="42"/>
    </row>
    <row r="57" spans="2:6" ht="24" x14ac:dyDescent="0.35">
      <c r="B57" s="47">
        <v>18</v>
      </c>
      <c r="C57" s="11" t="s">
        <v>27</v>
      </c>
      <c r="D57" s="50">
        <v>1</v>
      </c>
      <c r="E57" s="7">
        <f>E58+E59</f>
        <v>0</v>
      </c>
      <c r="F57" s="8">
        <f>D57*E57</f>
        <v>0</v>
      </c>
    </row>
    <row r="58" spans="2:6" x14ac:dyDescent="0.35">
      <c r="B58" s="48"/>
      <c r="C58" s="12" t="s">
        <v>9</v>
      </c>
      <c r="D58" s="51"/>
      <c r="E58" s="10"/>
      <c r="F58" s="41"/>
    </row>
    <row r="59" spans="2:6" x14ac:dyDescent="0.35">
      <c r="B59" s="49"/>
      <c r="C59" s="12" t="s">
        <v>10</v>
      </c>
      <c r="D59" s="52"/>
      <c r="E59" s="10"/>
      <c r="F59" s="42"/>
    </row>
    <row r="60" spans="2:6" ht="24" x14ac:dyDescent="0.35">
      <c r="B60" s="35">
        <v>19</v>
      </c>
      <c r="C60" s="6" t="s">
        <v>28</v>
      </c>
      <c r="D60" s="38">
        <v>1</v>
      </c>
      <c r="E60" s="7">
        <f>E61+E62</f>
        <v>0</v>
      </c>
      <c r="F60" s="8">
        <f>D60*E60</f>
        <v>0</v>
      </c>
    </row>
    <row r="61" spans="2:6" x14ac:dyDescent="0.35">
      <c r="B61" s="36"/>
      <c r="C61" s="9" t="s">
        <v>9</v>
      </c>
      <c r="D61" s="39"/>
      <c r="E61" s="10"/>
      <c r="F61" s="41"/>
    </row>
    <row r="62" spans="2:6" x14ac:dyDescent="0.35">
      <c r="B62" s="37"/>
      <c r="C62" s="9" t="s">
        <v>10</v>
      </c>
      <c r="D62" s="40"/>
      <c r="E62" s="10"/>
      <c r="F62" s="42"/>
    </row>
    <row r="63" spans="2:6" ht="24" x14ac:dyDescent="0.35">
      <c r="B63" s="47">
        <v>20</v>
      </c>
      <c r="C63" s="11" t="s">
        <v>29</v>
      </c>
      <c r="D63" s="50">
        <v>1</v>
      </c>
      <c r="E63" s="7">
        <f>E64+E65</f>
        <v>0</v>
      </c>
      <c r="F63" s="8">
        <f>D63*E63</f>
        <v>0</v>
      </c>
    </row>
    <row r="64" spans="2:6" x14ac:dyDescent="0.35">
      <c r="B64" s="48"/>
      <c r="C64" s="12" t="s">
        <v>9</v>
      </c>
      <c r="D64" s="51"/>
      <c r="E64" s="10"/>
      <c r="F64" s="41"/>
    </row>
    <row r="65" spans="2:6" x14ac:dyDescent="0.35">
      <c r="B65" s="49"/>
      <c r="C65" s="12" t="s">
        <v>10</v>
      </c>
      <c r="D65" s="52"/>
      <c r="E65" s="10"/>
      <c r="F65" s="42"/>
    </row>
    <row r="66" spans="2:6" x14ac:dyDescent="0.35">
      <c r="B66" s="35">
        <v>21</v>
      </c>
      <c r="C66" s="6" t="s">
        <v>30</v>
      </c>
      <c r="D66" s="38">
        <v>1</v>
      </c>
      <c r="E66" s="7">
        <f>SUM(E67:E70)</f>
        <v>0</v>
      </c>
      <c r="F66" s="25">
        <f>D66*E66</f>
        <v>0</v>
      </c>
    </row>
    <row r="67" spans="2:6" x14ac:dyDescent="0.35">
      <c r="B67" s="36"/>
      <c r="C67" s="9" t="s">
        <v>31</v>
      </c>
      <c r="D67" s="39"/>
      <c r="E67" s="10"/>
      <c r="F67" s="41"/>
    </row>
    <row r="68" spans="2:6" x14ac:dyDescent="0.35">
      <c r="B68" s="36"/>
      <c r="C68" s="9" t="s">
        <v>32</v>
      </c>
      <c r="D68" s="39"/>
      <c r="E68" s="10"/>
      <c r="F68" s="42"/>
    </row>
    <row r="69" spans="2:6" x14ac:dyDescent="0.35">
      <c r="B69" s="36"/>
      <c r="C69" s="9" t="s">
        <v>10</v>
      </c>
      <c r="D69" s="39"/>
      <c r="E69" s="10"/>
      <c r="F69" s="42"/>
    </row>
    <row r="70" spans="2:6" x14ac:dyDescent="0.35">
      <c r="B70" s="37"/>
      <c r="C70" s="13" t="s">
        <v>33</v>
      </c>
      <c r="D70" s="40"/>
      <c r="E70" s="10"/>
      <c r="F70" s="43"/>
    </row>
    <row r="71" spans="2:6" x14ac:dyDescent="0.35">
      <c r="B71" s="14">
        <v>22</v>
      </c>
      <c r="C71" s="15" t="s">
        <v>34</v>
      </c>
      <c r="D71" s="16">
        <v>1</v>
      </c>
      <c r="E71" s="10"/>
      <c r="F71" s="25">
        <f t="shared" ref="F71:F79" si="0">D71*E71</f>
        <v>0</v>
      </c>
    </row>
    <row r="72" spans="2:6" ht="24" x14ac:dyDescent="0.35">
      <c r="B72" s="17">
        <v>23</v>
      </c>
      <c r="C72" s="18" t="s">
        <v>35</v>
      </c>
      <c r="D72" s="16">
        <v>1</v>
      </c>
      <c r="E72" s="10"/>
      <c r="F72" s="25">
        <f t="shared" si="0"/>
        <v>0</v>
      </c>
    </row>
    <row r="73" spans="2:6" x14ac:dyDescent="0.35">
      <c r="B73" s="14">
        <v>24</v>
      </c>
      <c r="C73" s="19" t="s">
        <v>36</v>
      </c>
      <c r="D73" s="16">
        <v>1</v>
      </c>
      <c r="E73" s="10"/>
      <c r="F73" s="25">
        <f t="shared" si="0"/>
        <v>0</v>
      </c>
    </row>
    <row r="74" spans="2:6" ht="24" x14ac:dyDescent="0.35">
      <c r="B74" s="17">
        <v>25</v>
      </c>
      <c r="C74" s="18" t="s">
        <v>37</v>
      </c>
      <c r="D74" s="16">
        <v>1</v>
      </c>
      <c r="E74" s="10"/>
      <c r="F74" s="25">
        <f t="shared" si="0"/>
        <v>0</v>
      </c>
    </row>
    <row r="75" spans="2:6" ht="36" x14ac:dyDescent="0.35">
      <c r="B75" s="14">
        <v>26</v>
      </c>
      <c r="C75" s="19" t="s">
        <v>38</v>
      </c>
      <c r="D75" s="16">
        <v>1</v>
      </c>
      <c r="E75" s="10"/>
      <c r="F75" s="25">
        <f t="shared" si="0"/>
        <v>0</v>
      </c>
    </row>
    <row r="76" spans="2:6" ht="24" x14ac:dyDescent="0.35">
      <c r="B76" s="14">
        <v>27</v>
      </c>
      <c r="C76" s="6" t="s">
        <v>39</v>
      </c>
      <c r="D76" s="16">
        <v>10</v>
      </c>
      <c r="E76" s="10"/>
      <c r="F76" s="25">
        <f t="shared" si="0"/>
        <v>0</v>
      </c>
    </row>
    <row r="77" spans="2:6" ht="35.5" x14ac:dyDescent="0.35">
      <c r="B77" s="14">
        <v>28</v>
      </c>
      <c r="C77" s="19" t="s">
        <v>40</v>
      </c>
      <c r="D77" s="16">
        <v>10</v>
      </c>
      <c r="E77" s="10"/>
      <c r="F77" s="25">
        <f t="shared" si="0"/>
        <v>0</v>
      </c>
    </row>
    <row r="78" spans="2:6" ht="24" x14ac:dyDescent="0.35">
      <c r="B78" s="17">
        <v>29</v>
      </c>
      <c r="C78" s="18" t="s">
        <v>41</v>
      </c>
      <c r="D78" s="20">
        <v>2000</v>
      </c>
      <c r="E78" s="10"/>
      <c r="F78" s="25">
        <f t="shared" si="0"/>
        <v>0</v>
      </c>
    </row>
    <row r="79" spans="2:6" ht="24" x14ac:dyDescent="0.35">
      <c r="B79" s="14">
        <v>30</v>
      </c>
      <c r="C79" s="19" t="s">
        <v>42</v>
      </c>
      <c r="D79" s="44">
        <v>4</v>
      </c>
      <c r="E79" s="7">
        <f>SUM(E80:E83)</f>
        <v>0</v>
      </c>
      <c r="F79" s="25">
        <f t="shared" si="0"/>
        <v>0</v>
      </c>
    </row>
    <row r="80" spans="2:6" x14ac:dyDescent="0.35">
      <c r="B80" s="14"/>
      <c r="C80" s="21" t="s">
        <v>43</v>
      </c>
      <c r="D80" s="45"/>
      <c r="E80" s="10"/>
      <c r="F80" s="41"/>
    </row>
    <row r="81" spans="2:6" x14ac:dyDescent="0.35">
      <c r="B81" s="14"/>
      <c r="C81" s="21" t="s">
        <v>44</v>
      </c>
      <c r="D81" s="45"/>
      <c r="E81" s="10"/>
      <c r="F81" s="42"/>
    </row>
    <row r="82" spans="2:6" x14ac:dyDescent="0.35">
      <c r="B82" s="14"/>
      <c r="C82" s="21" t="s">
        <v>45</v>
      </c>
      <c r="D82" s="45"/>
      <c r="E82" s="10"/>
      <c r="F82" s="42"/>
    </row>
    <row r="83" spans="2:6" x14ac:dyDescent="0.35">
      <c r="B83" s="14"/>
      <c r="C83" s="21" t="s">
        <v>46</v>
      </c>
      <c r="D83" s="46"/>
      <c r="E83" s="10"/>
      <c r="F83" s="43"/>
    </row>
    <row r="84" spans="2:6" x14ac:dyDescent="0.35">
      <c r="B84" s="17">
        <v>31</v>
      </c>
      <c r="C84" s="18" t="s">
        <v>47</v>
      </c>
      <c r="D84" s="20">
        <v>4</v>
      </c>
      <c r="E84" s="10"/>
      <c r="F84" s="25">
        <f>D84*E84</f>
        <v>0</v>
      </c>
    </row>
    <row r="85" spans="2:6" x14ac:dyDescent="0.35">
      <c r="B85" s="22"/>
      <c r="C85" s="22"/>
      <c r="D85" s="22"/>
      <c r="E85" s="23" t="s">
        <v>48</v>
      </c>
      <c r="F85" s="26">
        <f>F6+F9+F12+F15+F18+F21+F24+F27+F30+F33+F36+F39+F42+F45+F48+F51+F54+F57+F60+F63+F66+SUM(F71:F79)+F84</f>
        <v>0</v>
      </c>
    </row>
    <row r="86" spans="2:6" x14ac:dyDescent="0.35">
      <c r="B86" s="22"/>
      <c r="C86" s="22"/>
      <c r="D86" s="22"/>
      <c r="E86" s="31" t="s">
        <v>52</v>
      </c>
      <c r="F86" s="34"/>
    </row>
    <row r="87" spans="2:6" x14ac:dyDescent="0.35">
      <c r="B87" s="22"/>
      <c r="C87" s="22"/>
      <c r="D87" s="22"/>
      <c r="E87" s="24" t="s">
        <v>49</v>
      </c>
      <c r="F87" s="27">
        <f>F85+F85*F86</f>
        <v>0</v>
      </c>
    </row>
    <row r="92" spans="2:6" ht="61.5" customHeight="1" x14ac:dyDescent="0.35">
      <c r="C92" s="54" t="s">
        <v>55</v>
      </c>
      <c r="D92" s="55"/>
      <c r="E92" s="55"/>
      <c r="F92" s="55"/>
    </row>
    <row r="93" spans="2:6" ht="70.5" customHeight="1" x14ac:dyDescent="0.35">
      <c r="C93" s="56" t="s">
        <v>56</v>
      </c>
      <c r="D93" s="56"/>
      <c r="E93" s="56"/>
      <c r="F93" s="56"/>
    </row>
  </sheetData>
  <mergeCells count="69">
    <mergeCell ref="B1:F1"/>
    <mergeCell ref="C92:F92"/>
    <mergeCell ref="C93:F93"/>
    <mergeCell ref="B3:F3"/>
    <mergeCell ref="B6:B8"/>
    <mergeCell ref="D6:D8"/>
    <mergeCell ref="F7:F8"/>
    <mergeCell ref="B9:B11"/>
    <mergeCell ref="D9:D11"/>
    <mergeCell ref="F10:F11"/>
    <mergeCell ref="B12:B14"/>
    <mergeCell ref="D12:D14"/>
    <mergeCell ref="F13:F14"/>
    <mergeCell ref="B15:B17"/>
    <mergeCell ref="D15:D17"/>
    <mergeCell ref="F16:F17"/>
    <mergeCell ref="B18:B20"/>
    <mergeCell ref="D18:D20"/>
    <mergeCell ref="F19:F20"/>
    <mergeCell ref="B21:B23"/>
    <mergeCell ref="D21:D23"/>
    <mergeCell ref="F22:F23"/>
    <mergeCell ref="B24:B26"/>
    <mergeCell ref="D24:D26"/>
    <mergeCell ref="F25:F26"/>
    <mergeCell ref="B27:B29"/>
    <mergeCell ref="D27:D29"/>
    <mergeCell ref="F28:F29"/>
    <mergeCell ref="B30:B32"/>
    <mergeCell ref="D30:D32"/>
    <mergeCell ref="F31:F32"/>
    <mergeCell ref="B33:B35"/>
    <mergeCell ref="D33:D35"/>
    <mergeCell ref="F34:F35"/>
    <mergeCell ref="B36:B38"/>
    <mergeCell ref="D36:D38"/>
    <mergeCell ref="F37:F38"/>
    <mergeCell ref="B39:B41"/>
    <mergeCell ref="D39:D41"/>
    <mergeCell ref="F40:F41"/>
    <mergeCell ref="B42:B44"/>
    <mergeCell ref="D42:D44"/>
    <mergeCell ref="F43:F44"/>
    <mergeCell ref="B45:B47"/>
    <mergeCell ref="D45:D47"/>
    <mergeCell ref="F46:F47"/>
    <mergeCell ref="B48:B50"/>
    <mergeCell ref="D48:D50"/>
    <mergeCell ref="F49:F50"/>
    <mergeCell ref="B51:B53"/>
    <mergeCell ref="D51:D53"/>
    <mergeCell ref="F52:F53"/>
    <mergeCell ref="B54:B56"/>
    <mergeCell ref="D54:D56"/>
    <mergeCell ref="F55:F56"/>
    <mergeCell ref="B57:B59"/>
    <mergeCell ref="D57:D59"/>
    <mergeCell ref="F58:F59"/>
    <mergeCell ref="B60:B62"/>
    <mergeCell ref="D60:D62"/>
    <mergeCell ref="F61:F62"/>
    <mergeCell ref="B63:B65"/>
    <mergeCell ref="D63:D65"/>
    <mergeCell ref="F64:F65"/>
    <mergeCell ref="B66:B70"/>
    <mergeCell ref="D66:D70"/>
    <mergeCell ref="F67:F70"/>
    <mergeCell ref="D79:D83"/>
    <mergeCell ref="F80:F83"/>
  </mergeCells>
  <pageMargins left="0.7" right="0.7" top="0.75" bottom="0.75" header="0.3" footer="0.3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5 do SWZ - Formularz cenowy (edyt).xlsx</dmsv2BaseFileName>
    <dmsv2BaseDisplayName xmlns="http://schemas.microsoft.com/sharepoint/v3">Zał. nr 5 do SWZ - Formularz cenowy (edyt)</dmsv2BaseDisplayName>
    <dmsv2SWPP2ObjectNumber xmlns="http://schemas.microsoft.com/sharepoint/v3">POST/PEC/PEC/UZB/00220/2026                       </dmsv2SWPP2ObjectNumber>
    <dmsv2SWPP2SumMD5 xmlns="http://schemas.microsoft.com/sharepoint/v3">a7abeab5d1e04a398597631af2043efd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712183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24935035</dmsv2BaseClientSystemDocumentID>
    <dmsv2BaseModifiedByID xmlns="http://schemas.microsoft.com/sharepoint/v3">19100161</dmsv2BaseModifiedByID>
    <dmsv2BaseCreatedByID xmlns="http://schemas.microsoft.com/sharepoint/v3">19100161</dmsv2BaseCreatedByID>
    <dmsv2SWPP2ObjectDepartment xmlns="http://schemas.microsoft.com/sharepoint/v3">00000001000l0003000s</dmsv2SWPP2ObjectDepartment>
    <dmsv2SWPP2ObjectName xmlns="http://schemas.microsoft.com/sharepoint/v3">Postępowanie</dmsv2SWPP2ObjectName>
    <_dlc_DocId xmlns="a19cb1c7-c5c7-46d4-85ae-d83685407bba">FJ3FSM7XJ42E-819859022-16362</_dlc_DocId>
    <_dlc_DocIdUrl xmlns="a19cb1c7-c5c7-46d4-85ae-d83685407bba">
      <Url>https://swpp2.dms.gkpge.pl/sites/43/_layouts/15/DocIdRedir.aspx?ID=FJ3FSM7XJ42E-819859022-16362</Url>
      <Description>FJ3FSM7XJ42E-819859022-16362</Description>
    </_dlc_DocIdUrl>
  </documentManagement>
</p:properties>
</file>

<file path=customXml/itemProps1.xml><?xml version="1.0" encoding="utf-8"?>
<ds:datastoreItem xmlns:ds="http://schemas.openxmlformats.org/officeDocument/2006/customXml" ds:itemID="{123F46CA-1070-4036-A92A-02AEBA6BE178}"/>
</file>

<file path=customXml/itemProps2.xml><?xml version="1.0" encoding="utf-8"?>
<ds:datastoreItem xmlns:ds="http://schemas.openxmlformats.org/officeDocument/2006/customXml" ds:itemID="{6F03A92D-438E-4D57-BC8A-7869A0E6868E}"/>
</file>

<file path=customXml/itemProps3.xml><?xml version="1.0" encoding="utf-8"?>
<ds:datastoreItem xmlns:ds="http://schemas.openxmlformats.org/officeDocument/2006/customXml" ds:itemID="{CDE847C8-0F89-4973-9394-03AEAC2625F4}"/>
</file>

<file path=customXml/itemProps4.xml><?xml version="1.0" encoding="utf-8"?>
<ds:datastoreItem xmlns:ds="http://schemas.openxmlformats.org/officeDocument/2006/customXml" ds:itemID="{BE5DBDF2-BB33-44EE-877E-8A2BC92744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Budasz Joanna [PGE Zielona Góra S.A.]</dc:creator>
  <cp:lastModifiedBy>Znój-Stasz Anna [PGE EC S.A.]</cp:lastModifiedBy>
  <cp:lastPrinted>2026-04-07T19:27:57Z</cp:lastPrinted>
  <dcterms:created xsi:type="dcterms:W3CDTF">2026-02-17T10:52:25Z</dcterms:created>
  <dcterms:modified xsi:type="dcterms:W3CDTF">2026-04-14T19:40:12Z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2026-02-17T10:52:51Z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52f0bfe7-5c69-4fb7-ad63-efe5260b8285</vt:lpwstr>
  </property>
  <property fmtid="{D5CDD505-2E9C-101B-9397-08002B2CF9AE}" pid="8" name="MSIP_Label_66b5d990-821a-4d41-b503-280f184b2126_ContentBits">
    <vt:lpwstr>0</vt:lpwstr>
  </property>
  <property fmtid="{D5CDD505-2E9C-101B-9397-08002B2CF9AE}" pid="9" name="ContentTypeId">
    <vt:lpwstr>0x01018910002A37315F20F3C24EBB2D375A225FE99E</vt:lpwstr>
  </property>
  <property fmtid="{D5CDD505-2E9C-101B-9397-08002B2CF9AE}" pid="10" name="_dlc_DocIdItemGuid">
    <vt:lpwstr>81d85f38-8b4c-427e-91ff-66a7e446ceb2</vt:lpwstr>
  </property>
</Properties>
</file>